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0A-REF" sheetId="2" r:id="rId2"/>
  </sheets>
  <calcPr calcId="145621"/>
</workbook>
</file>

<file path=xl/calcChain.xml><?xml version="1.0" encoding="utf-8"?>
<calcChain xmlns="http://schemas.openxmlformats.org/spreadsheetml/2006/main">
  <c r="J20" i="2" l="1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J19" i="2" l="1"/>
  <c r="J17" i="2"/>
  <c r="J10" i="2"/>
  <c r="E71" i="2"/>
  <c r="J16" i="2"/>
  <c r="J18" i="2"/>
  <c r="E10" i="2"/>
  <c r="J11" i="2" s="1"/>
  <c r="F71" i="2"/>
  <c r="E73" i="2" l="1"/>
  <c r="K21" i="2" s="1"/>
  <c r="J21" i="2" l="1"/>
  <c r="J12" i="2"/>
  <c r="J22" i="2" s="1"/>
  <c r="L12" i="2" l="1"/>
  <c r="L13" i="2"/>
  <c r="L20" i="2"/>
  <c r="L15" i="2"/>
  <c r="L14" i="2"/>
  <c r="L17" i="2"/>
  <c r="L19" i="2"/>
  <c r="L16" i="2"/>
  <c r="L10" i="2"/>
  <c r="L11" i="2"/>
  <c r="L18" i="2"/>
  <c r="L21" i="2"/>
  <c r="L22" i="2" l="1"/>
</calcChain>
</file>

<file path=xl/sharedStrings.xml><?xml version="1.0" encoding="utf-8"?>
<sst xmlns="http://schemas.openxmlformats.org/spreadsheetml/2006/main" count="275" uniqueCount="107">
  <si>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</si>
  <si>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</si>
  <si>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</si>
  <si>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</si>
  <si>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</si>
  <si>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</si>
  <si>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</si>
  <si>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</si>
  <si>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</si>
  <si>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</si>
  <si>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</si>
  <si>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</si>
  <si>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</si>
  <si>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</si>
  <si>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</si>
  <si>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</si>
  <si>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</si>
  <si>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</si>
  <si>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</si>
  <si>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</si>
  <si>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</si>
  <si>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</si>
  <si>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</si>
  <si>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</si>
  <si>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</si>
  <si>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</si>
  <si>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</si>
  <si>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</si>
  <si>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</si>
  <si>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</si>
  <si>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</si>
  <si>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</si>
  <si>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</si>
  <si>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</si>
  <si>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</si>
  <si>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</si>
  <si>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</si>
  <si>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</si>
  <si>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</si>
  <si>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</si>
  <si>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</si>
  <si>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</si>
  <si>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</si>
  <si>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</si>
  <si>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</si>
  <si>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</si>
  <si>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</si>
  <si>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</si>
  <si>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</si>
  <si>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</si>
  <si>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</si>
  <si>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</si>
  <si>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</si>
  <si>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</si>
  <si>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</si>
  <si>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</si>
  <si>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</si>
  <si>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</si>
  <si>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</si>
  <si>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</si>
  <si>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</si>
  <si>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</si>
  <si>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</si>
  <si>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</si>
  <si>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</si>
  <si>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</si>
  <si>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</si>
  <si>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</si>
  <si>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</si>
  <si>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</si>
  <si>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</si>
  <si>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</si>
  <si>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</si>
  <si>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</si>
  <si>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</si>
  <si>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</si>
  <si>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</si>
  <si>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</si>
  <si>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</si>
  <si>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</si>
  <si>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</si>
  <si>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</si>
  <si>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</si>
  <si>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</si>
  <si>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</si>
  <si>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</si>
  <si>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</si>
  <si>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</si>
  <si>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</si>
  <si>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</si>
  <si>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</si>
  <si>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</si>
  <si>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</si>
  <si>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</si>
  <si>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</si>
  <si>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</si>
  <si>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</si>
  <si>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</si>
  <si>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</si>
  <si>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železničný spodok</t>
  </si>
  <si>
    <t>železničný zvršok</t>
  </si>
  <si>
    <t>nástupištia, staničné budovy</t>
  </si>
  <si>
    <t>mosty a umelé stavby</t>
  </si>
  <si>
    <t>energetika a elektro</t>
  </si>
  <si>
    <t>inžinierske siete</t>
  </si>
  <si>
    <t>32B</t>
  </si>
  <si>
    <t>32A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</si>
</sst>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0" fontId="0" fillId="0" borderId="0" xfId="0" applyProtection="1">
      <protection locked="0"/>
    </xf>
    <xf numFmtId="4" fontId="0" fillId="0" borderId="0" xfId="0" applyNumberFormat="1" applyFill="1" applyBorder="1" applyProtection="1">
      <protection locked="0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4" fontId="0" fillId="0" borderId="0" xfId="0" applyNumberFormat="1" applyProtection="1">
      <protection locked="0"/>
    </xf>
    <xf numFmtId="4" fontId="1" fillId="4" borderId="1" xfId="0" applyNumberFormat="1" applyFont="1" applyFill="1" applyBorder="1" applyAlignment="1" applyProtection="1">
      <alignment horizontal="center"/>
    </xf>
    <xf numFmtId="4" fontId="1" fillId="0" borderId="0" xfId="0" applyNumberFormat="1" applyFont="1"/>
    <xf numFmtId="0" fontId="8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4" fontId="1" fillId="0" borderId="0" xfId="0" applyNumberFormat="1" applyFont="1" applyProtection="1">
      <protection locked="0"/>
    </xf>
    <xf numFmtId="4" fontId="8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8" fillId="0" borderId="0" xfId="0" applyFont="1" applyFill="1" applyBorder="1" applyProtection="1">
      <protection locked="0"/>
    </xf>
    <xf numFmtId="4" fontId="8" fillId="0" borderId="0" xfId="0" applyNumberFormat="1" applyFont="1" applyFill="1" applyBorder="1"/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31" workbookViewId="0">
      <selection activeCell="D62" sqref="D62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2" t="s">
        <v>57</v>
      </c>
      <c r="E6" s="52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27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4"/>
  <sheetViews>
    <sheetView tabSelected="1" topLeftCell="A57" zoomScaleNormal="100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1:12" ht="21" x14ac:dyDescent="0.35">
      <c r="B2" s="54" t="s">
        <v>66</v>
      </c>
      <c r="C2" s="55"/>
      <c r="D2" s="55"/>
      <c r="E2" s="55"/>
      <c r="F2" s="55"/>
    </row>
    <row r="3" spans="1:12" x14ac:dyDescent="0.25">
      <c r="B3" s="15"/>
      <c r="E3" s="16"/>
      <c r="F3" s="16"/>
    </row>
    <row r="4" spans="1:12" x14ac:dyDescent="0.25">
      <c r="B4" s="15" t="s">
        <v>67</v>
      </c>
      <c r="E4" s="16"/>
      <c r="F4" s="16"/>
    </row>
    <row r="5" spans="1:12" x14ac:dyDescent="0.25">
      <c r="B5" s="15"/>
      <c r="E5" s="16"/>
      <c r="F5" s="16"/>
    </row>
    <row r="6" spans="1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1:12" x14ac:dyDescent="0.25">
      <c r="B7" s="15"/>
      <c r="E7" s="30" t="s">
        <v>58</v>
      </c>
      <c r="F7" s="30" t="s">
        <v>59</v>
      </c>
    </row>
    <row r="8" spans="1:12" x14ac:dyDescent="0.25">
      <c r="B8" s="15"/>
      <c r="C8" s="19"/>
      <c r="D8" s="19"/>
      <c r="E8" s="31" t="s">
        <v>60</v>
      </c>
      <c r="F8" s="31" t="s">
        <v>60</v>
      </c>
    </row>
    <row r="9" spans="1:12" x14ac:dyDescent="0.25">
      <c r="A9" s="14">
        <v>21</v>
      </c>
      <c r="B9" s="20" t="s">
        <v>3</v>
      </c>
      <c r="C9" s="21" t="s">
        <v>4</v>
      </c>
      <c r="D9" s="22">
        <v>0</v>
      </c>
      <c r="E9" s="32">
        <f>D9*Zdroj!D9</f>
        <v>0</v>
      </c>
      <c r="F9" s="33"/>
      <c r="G9" s="23"/>
      <c r="H9" s="36"/>
      <c r="I9" s="39" t="s">
        <v>94</v>
      </c>
      <c r="J9" s="42"/>
      <c r="K9" s="43"/>
      <c r="L9" s="44" t="s">
        <v>56</v>
      </c>
    </row>
    <row r="10" spans="1:12" x14ac:dyDescent="0.25">
      <c r="A10" s="14">
        <v>22</v>
      </c>
      <c r="B10" s="20" t="s">
        <v>5</v>
      </c>
      <c r="C10" s="21" t="s">
        <v>4</v>
      </c>
      <c r="D10" s="22">
        <v>0</v>
      </c>
      <c r="E10" s="32">
        <f>D10*Zdroj!D10</f>
        <v>0</v>
      </c>
      <c r="F10" s="33"/>
      <c r="G10" s="23"/>
      <c r="H10" s="36">
        <v>21</v>
      </c>
      <c r="I10" s="37" t="s">
        <v>95</v>
      </c>
      <c r="J10" s="45">
        <f>SUM(E9:F9,E14:F14,E15:F15,E16:F16,E17:F17,E18:F18)</f>
        <v>6200</v>
      </c>
      <c r="K10" s="46"/>
      <c r="L10" s="47">
        <f>J10/$J$22</f>
        <v>0.1785410455088321</v>
      </c>
    </row>
    <row r="11" spans="1:12" x14ac:dyDescent="0.25">
      <c r="A11" s="14">
        <v>35</v>
      </c>
      <c r="B11" s="20" t="s">
        <v>6</v>
      </c>
      <c r="C11" s="21" t="s">
        <v>4</v>
      </c>
      <c r="D11" s="22">
        <v>5.0010000000000003</v>
      </c>
      <c r="E11" s="32">
        <f>D11*Zdroj!D11</f>
        <v>3100.6200000000003</v>
      </c>
      <c r="F11" s="33"/>
      <c r="G11" s="23"/>
      <c r="H11" s="36">
        <v>22</v>
      </c>
      <c r="I11" s="37" t="s">
        <v>96</v>
      </c>
      <c r="J11" s="45">
        <f>SUM(E10:F10,E19:F19,E20:F20)</f>
        <v>1350.27</v>
      </c>
      <c r="K11" s="46"/>
      <c r="L11" s="47">
        <f t="shared" ref="L11:L21" si="0">J11/$J$22</f>
        <v>3.8883647986969472E-2</v>
      </c>
    </row>
    <row r="12" spans="1:12" x14ac:dyDescent="0.25">
      <c r="A12" s="14">
        <v>35</v>
      </c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36">
        <v>39</v>
      </c>
      <c r="I12" s="37" t="s">
        <v>97</v>
      </c>
      <c r="J12" s="45">
        <f>K21</f>
        <v>-12.333333333333334</v>
      </c>
      <c r="K12" s="48"/>
      <c r="L12" s="47">
        <f t="shared" si="0"/>
        <v>-3.5516229482939718E-4</v>
      </c>
    </row>
    <row r="13" spans="1:12" x14ac:dyDescent="0.25">
      <c r="A13" s="14">
        <v>35</v>
      </c>
      <c r="B13" s="20" t="s">
        <v>8</v>
      </c>
      <c r="C13" s="21" t="s">
        <v>4</v>
      </c>
      <c r="D13" s="22">
        <v>5.0010000000000003</v>
      </c>
      <c r="E13" s="33"/>
      <c r="F13" s="32">
        <f>D13*Zdroj!E13</f>
        <v>1800.3600000000001</v>
      </c>
      <c r="G13" s="23"/>
      <c r="H13" s="36"/>
      <c r="I13" s="38" t="s">
        <v>98</v>
      </c>
      <c r="J13" s="42"/>
      <c r="K13" s="43"/>
      <c r="L13" s="47">
        <f t="shared" si="0"/>
        <v>0</v>
      </c>
    </row>
    <row r="14" spans="1:12" ht="30" x14ac:dyDescent="0.25">
      <c r="A14" s="14">
        <v>21</v>
      </c>
      <c r="B14" s="20" t="s">
        <v>9</v>
      </c>
      <c r="C14" s="21" t="s">
        <v>4</v>
      </c>
      <c r="D14" s="22">
        <v>0</v>
      </c>
      <c r="E14" s="32">
        <f>D14*Zdroj!D14</f>
        <v>0</v>
      </c>
      <c r="F14" s="33"/>
      <c r="G14" s="23"/>
      <c r="H14" s="36" t="s">
        <v>106</v>
      </c>
      <c r="I14" s="37" t="s">
        <v>99</v>
      </c>
      <c r="J14" s="42">
        <f>SUM(E43:F43,E44:F44)</f>
        <v>1500.3000000000002</v>
      </c>
      <c r="K14" s="49"/>
      <c r="L14" s="47">
        <f t="shared" si="0"/>
        <v>4.3204053318854969E-2</v>
      </c>
    </row>
    <row r="15" spans="1:12" ht="30" x14ac:dyDescent="0.25">
      <c r="A15" s="14">
        <v>21</v>
      </c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36" t="s">
        <v>105</v>
      </c>
      <c r="I15" s="37" t="s">
        <v>100</v>
      </c>
      <c r="J15" s="42">
        <f>SUM(E45:F45,E46:F46,E47:F47,E48:F48)</f>
        <v>5046.7000000000007</v>
      </c>
      <c r="K15" s="49"/>
      <c r="L15" s="47">
        <f t="shared" si="0"/>
        <v>0.14532953134990695</v>
      </c>
    </row>
    <row r="16" spans="1:12" ht="30" x14ac:dyDescent="0.25">
      <c r="A16" s="14">
        <v>21</v>
      </c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36">
        <v>34</v>
      </c>
      <c r="I16" s="37" t="s">
        <v>101</v>
      </c>
      <c r="J16" s="42">
        <f>SUM(E31:F31,E32:F32,E33:F33,E34:F34,E35:F35,E36:F36)</f>
        <v>3277.15</v>
      </c>
      <c r="K16" s="49"/>
      <c r="L16" s="47">
        <f t="shared" si="0"/>
        <v>9.4371901175688569E-2</v>
      </c>
    </row>
    <row r="17" spans="1:12" ht="30" x14ac:dyDescent="0.25">
      <c r="A17" s="14">
        <v>21</v>
      </c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36">
        <v>33</v>
      </c>
      <c r="I17" s="37" t="s">
        <v>102</v>
      </c>
      <c r="J17" s="45">
        <f>SUM(E37:F37,E38:F38,E39:F39,E40:F40,E41:F41,E42:F42,E49:F49,E50:F50,E51:F51,E52:F52,E53:F53,E54:F54,E55:F55,E56:F56,E57:F57,E58:F58,E59:F59,E61:F61,E62:F62,E63:F63,E64:F64,E65:F65,E67:F67,E68:F68,E69:F69,E70:F70)</f>
        <v>3810.4</v>
      </c>
      <c r="K17" s="46"/>
      <c r="L17" s="47">
        <f t="shared" si="0"/>
        <v>0.10972787093658933</v>
      </c>
    </row>
    <row r="18" spans="1:12" x14ac:dyDescent="0.25">
      <c r="A18" s="14">
        <v>21</v>
      </c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36">
        <v>35</v>
      </c>
      <c r="I18" s="37" t="s">
        <v>6</v>
      </c>
      <c r="J18" s="45">
        <f>SUM(E12:F12,E13:F13,E11:F11,E27:F27,E28:F28,E29:F29)</f>
        <v>4900.9800000000005</v>
      </c>
      <c r="K18" s="46"/>
      <c r="L18" s="47">
        <f t="shared" si="0"/>
        <v>0.1411332408415929</v>
      </c>
    </row>
    <row r="19" spans="1:12" ht="30" x14ac:dyDescent="0.25">
      <c r="A19" s="14">
        <v>22</v>
      </c>
      <c r="B19" s="20" t="s">
        <v>68</v>
      </c>
      <c r="C19" s="21" t="s">
        <v>4</v>
      </c>
      <c r="D19" s="22">
        <v>0</v>
      </c>
      <c r="E19" s="32">
        <f>D19*Zdroj!D19</f>
        <v>0</v>
      </c>
      <c r="F19" s="33"/>
      <c r="G19" s="23"/>
      <c r="H19" s="36">
        <v>36</v>
      </c>
      <c r="I19" s="37" t="s">
        <v>103</v>
      </c>
      <c r="J19" s="45">
        <f>SUM(E21:F21,E22:F22,E23:F23,E24:F24,E25:F25,E26:F26)</f>
        <v>25.005000000000003</v>
      </c>
      <c r="K19" s="46"/>
      <c r="L19" s="47">
        <f t="shared" si="0"/>
        <v>7.2006755531424946E-4</v>
      </c>
    </row>
    <row r="20" spans="1:12" ht="30" x14ac:dyDescent="0.25">
      <c r="A20" s="14">
        <v>22</v>
      </c>
      <c r="B20" s="20" t="s">
        <v>65</v>
      </c>
      <c r="C20" s="21" t="s">
        <v>4</v>
      </c>
      <c r="D20" s="22">
        <v>5.0010000000000003</v>
      </c>
      <c r="E20" s="33"/>
      <c r="F20" s="32">
        <f>D20*Zdroj!E20</f>
        <v>1350.27</v>
      </c>
      <c r="H20" s="36">
        <v>37</v>
      </c>
      <c r="I20" s="37" t="s">
        <v>104</v>
      </c>
      <c r="J20" s="45">
        <f>SUM(H20:I20,E72:F72)</f>
        <v>8652.1034449199979</v>
      </c>
      <c r="K20" s="46"/>
      <c r="L20" s="47">
        <f t="shared" si="0"/>
        <v>0.2491541282107394</v>
      </c>
    </row>
    <row r="21" spans="1:12" x14ac:dyDescent="0.25">
      <c r="A21" s="14">
        <v>36</v>
      </c>
      <c r="B21" s="20" t="s">
        <v>15</v>
      </c>
      <c r="C21" s="21" t="s">
        <v>4</v>
      </c>
      <c r="D21" s="22">
        <v>0</v>
      </c>
      <c r="E21" s="32">
        <f>D21*Zdroj!D21</f>
        <v>0</v>
      </c>
      <c r="F21" s="33"/>
      <c r="G21" s="23"/>
      <c r="H21" s="36">
        <v>39</v>
      </c>
      <c r="I21" s="37" t="s">
        <v>97</v>
      </c>
      <c r="J21" s="45">
        <f>K21*2</f>
        <v>-24.666666666666668</v>
      </c>
      <c r="K21" s="40">
        <f>(E73-SUM(J14:J20,J10:J11))/3</f>
        <v>-12.333333333333334</v>
      </c>
      <c r="L21" s="47">
        <f t="shared" si="0"/>
        <v>-7.1032458965879436E-4</v>
      </c>
    </row>
    <row r="22" spans="1:12" x14ac:dyDescent="0.25">
      <c r="A22" s="14">
        <v>36</v>
      </c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36"/>
      <c r="I22" s="35"/>
      <c r="J22" s="50">
        <f>SUM(J10:J21)</f>
        <v>34725.908444920009</v>
      </c>
      <c r="K22" s="46"/>
      <c r="L22" s="51">
        <f>SUM(L10:L21)</f>
        <v>0.99999999999999989</v>
      </c>
    </row>
    <row r="23" spans="1:12" x14ac:dyDescent="0.25">
      <c r="A23" s="14">
        <v>36</v>
      </c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1:12" x14ac:dyDescent="0.25">
      <c r="A24" s="14">
        <v>36</v>
      </c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1:12" x14ac:dyDescent="0.25">
      <c r="A25" s="14">
        <v>36</v>
      </c>
      <c r="B25" s="20" t="s">
        <v>20</v>
      </c>
      <c r="C25" s="21" t="s">
        <v>4</v>
      </c>
      <c r="D25" s="22">
        <v>5.0010000000000003</v>
      </c>
      <c r="E25" s="33"/>
      <c r="F25" s="32">
        <f>D25*Zdroj!E26</f>
        <v>25.005000000000003</v>
      </c>
      <c r="G25" s="23"/>
      <c r="H25" s="23"/>
    </row>
    <row r="26" spans="1:12" x14ac:dyDescent="0.25">
      <c r="A26" s="14">
        <v>36</v>
      </c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1:12" x14ac:dyDescent="0.25">
      <c r="A27" s="14">
        <v>35</v>
      </c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1:12" x14ac:dyDescent="0.25">
      <c r="A28" s="14">
        <v>35</v>
      </c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1:12" x14ac:dyDescent="0.25">
      <c r="A29" s="14">
        <v>35</v>
      </c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1:12" x14ac:dyDescent="0.25">
      <c r="A30" s="14">
        <v>34</v>
      </c>
      <c r="B30" s="20" t="s">
        <v>73</v>
      </c>
      <c r="C30" s="21" t="s">
        <v>4</v>
      </c>
      <c r="D30" s="22">
        <v>0</v>
      </c>
      <c r="E30" s="32">
        <f>D30*Zdroj!D30</f>
        <v>0</v>
      </c>
      <c r="F30" s="33"/>
      <c r="G30" s="23"/>
      <c r="H30" s="23"/>
    </row>
    <row r="31" spans="1:12" x14ac:dyDescent="0.25">
      <c r="A31" s="14">
        <v>34</v>
      </c>
      <c r="B31" s="20" t="s">
        <v>74</v>
      </c>
      <c r="C31" s="21" t="s">
        <v>4</v>
      </c>
      <c r="D31" s="22">
        <v>5.0010000000000003</v>
      </c>
      <c r="E31" s="33"/>
      <c r="F31" s="32">
        <f>D31*Zdroj!E30</f>
        <v>750.15000000000009</v>
      </c>
      <c r="G31" s="23"/>
      <c r="H31" s="23"/>
    </row>
    <row r="32" spans="1:12" x14ac:dyDescent="0.25">
      <c r="A32" s="14">
        <v>34</v>
      </c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1:8" x14ac:dyDescent="0.25">
      <c r="A33" s="14">
        <v>34</v>
      </c>
      <c r="B33" s="20" t="s">
        <v>69</v>
      </c>
      <c r="C33" s="21" t="s">
        <v>25</v>
      </c>
      <c r="D33" s="22">
        <v>2800</v>
      </c>
      <c r="E33" s="33"/>
      <c r="F33" s="32">
        <f>D33*Zdroj!E31</f>
        <v>979.99999999999989</v>
      </c>
      <c r="G33" s="23"/>
      <c r="H33" s="23"/>
    </row>
    <row r="34" spans="1:8" x14ac:dyDescent="0.25">
      <c r="A34" s="14">
        <v>34</v>
      </c>
      <c r="B34" s="20" t="s">
        <v>26</v>
      </c>
      <c r="C34" s="21" t="s">
        <v>27</v>
      </c>
      <c r="D34" s="22">
        <v>190</v>
      </c>
      <c r="E34" s="32">
        <f>D34*Zdroj!D32</f>
        <v>171</v>
      </c>
      <c r="F34" s="33"/>
      <c r="G34" s="23"/>
      <c r="H34" s="23"/>
    </row>
    <row r="35" spans="1:8" x14ac:dyDescent="0.25">
      <c r="A35" s="14">
        <v>34</v>
      </c>
      <c r="B35" s="20" t="s">
        <v>28</v>
      </c>
      <c r="C35" s="21" t="s">
        <v>27</v>
      </c>
      <c r="D35" s="22">
        <v>400</v>
      </c>
      <c r="E35" s="33"/>
      <c r="F35" s="32">
        <f>D35*Zdroj!E33</f>
        <v>440.00000000000006</v>
      </c>
      <c r="G35" s="23"/>
      <c r="H35" s="23"/>
    </row>
    <row r="36" spans="1:8" x14ac:dyDescent="0.25">
      <c r="A36" s="14">
        <v>34</v>
      </c>
      <c r="B36" s="20" t="s">
        <v>29</v>
      </c>
      <c r="C36" s="21" t="s">
        <v>25</v>
      </c>
      <c r="D36" s="22">
        <v>1800</v>
      </c>
      <c r="E36" s="33"/>
      <c r="F36" s="32">
        <f>D36*Zdroj!E34</f>
        <v>936</v>
      </c>
      <c r="G36" s="23"/>
      <c r="H36" s="23"/>
    </row>
    <row r="37" spans="1:8" x14ac:dyDescent="0.25">
      <c r="A37" s="14">
        <v>33</v>
      </c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1:8" x14ac:dyDescent="0.25">
      <c r="A38" s="14">
        <v>33</v>
      </c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1:8" x14ac:dyDescent="0.25">
      <c r="A39" s="14">
        <v>33</v>
      </c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1:8" x14ac:dyDescent="0.25">
      <c r="A40" s="14">
        <v>33</v>
      </c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1:8" x14ac:dyDescent="0.25">
      <c r="A41" s="14">
        <v>33</v>
      </c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1:8" x14ac:dyDescent="0.25">
      <c r="A42" s="14">
        <v>33</v>
      </c>
      <c r="B42" s="20" t="s">
        <v>80</v>
      </c>
      <c r="C42" s="21" t="s">
        <v>25</v>
      </c>
      <c r="D42" s="22">
        <v>200</v>
      </c>
      <c r="E42" s="33"/>
      <c r="F42" s="32">
        <f>D42*Zdroj!E37</f>
        <v>880.00000000000011</v>
      </c>
      <c r="G42" s="23"/>
      <c r="H42" s="23"/>
    </row>
    <row r="43" spans="1:8" x14ac:dyDescent="0.25">
      <c r="A43" s="14" t="s">
        <v>106</v>
      </c>
      <c r="B43" s="20" t="s">
        <v>33</v>
      </c>
      <c r="C43" s="21" t="s">
        <v>4</v>
      </c>
      <c r="D43" s="22">
        <v>0</v>
      </c>
      <c r="E43" s="32">
        <f>D43*Zdroj!D38</f>
        <v>0</v>
      </c>
      <c r="F43" s="33"/>
      <c r="G43" s="23"/>
      <c r="H43" s="23"/>
    </row>
    <row r="44" spans="1:8" x14ac:dyDescent="0.25">
      <c r="A44" s="14" t="s">
        <v>106</v>
      </c>
      <c r="B44" s="20" t="s">
        <v>34</v>
      </c>
      <c r="C44" s="21" t="s">
        <v>4</v>
      </c>
      <c r="D44" s="22">
        <v>5.0010000000000003</v>
      </c>
      <c r="E44" s="33"/>
      <c r="F44" s="32">
        <f>D44*Zdroj!E39</f>
        <v>1500.3000000000002</v>
      </c>
      <c r="G44" s="23"/>
      <c r="H44" s="23"/>
    </row>
    <row r="45" spans="1:8" x14ac:dyDescent="0.25">
      <c r="A45" s="14" t="s">
        <v>105</v>
      </c>
      <c r="B45" s="20" t="s">
        <v>35</v>
      </c>
      <c r="C45" s="21" t="s">
        <v>4</v>
      </c>
      <c r="D45" s="22">
        <v>0</v>
      </c>
      <c r="E45" s="32">
        <f>D45*Zdroj!D40</f>
        <v>0</v>
      </c>
      <c r="F45" s="33"/>
      <c r="G45" s="23"/>
      <c r="H45" s="23"/>
    </row>
    <row r="46" spans="1:8" x14ac:dyDescent="0.25">
      <c r="A46" s="14" t="s">
        <v>105</v>
      </c>
      <c r="B46" s="20" t="s">
        <v>36</v>
      </c>
      <c r="C46" s="21" t="s">
        <v>4</v>
      </c>
      <c r="D46" s="22">
        <v>5.0010000000000003</v>
      </c>
      <c r="E46" s="33"/>
      <c r="F46" s="32">
        <f>D46*Zdroj!E41</f>
        <v>3500.7000000000003</v>
      </c>
      <c r="G46" s="23"/>
      <c r="H46" s="23"/>
    </row>
    <row r="47" spans="1:8" x14ac:dyDescent="0.25">
      <c r="A47" s="14" t="s">
        <v>105</v>
      </c>
      <c r="B47" s="20" t="s">
        <v>81</v>
      </c>
      <c r="C47" s="21" t="s">
        <v>4</v>
      </c>
      <c r="D47" s="22">
        <v>0</v>
      </c>
      <c r="E47" s="32">
        <f>D47*Zdroj!D42</f>
        <v>0</v>
      </c>
      <c r="F47" s="33"/>
      <c r="G47" s="23"/>
      <c r="H47" s="23"/>
    </row>
    <row r="48" spans="1:8" x14ac:dyDescent="0.25">
      <c r="A48" s="14" t="s">
        <v>105</v>
      </c>
      <c r="B48" s="20" t="s">
        <v>82</v>
      </c>
      <c r="C48" s="21" t="s">
        <v>4</v>
      </c>
      <c r="D48" s="22">
        <v>6.1840000000000002</v>
      </c>
      <c r="E48" s="33"/>
      <c r="F48" s="32">
        <f>D48*Zdroj!E42</f>
        <v>1546</v>
      </c>
      <c r="G48" s="23"/>
      <c r="H48" s="23"/>
    </row>
    <row r="49" spans="1:8" x14ac:dyDescent="0.25">
      <c r="A49" s="14">
        <v>33</v>
      </c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1:8" x14ac:dyDescent="0.25">
      <c r="A50" s="14">
        <v>33</v>
      </c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1:8" x14ac:dyDescent="0.25">
      <c r="A51" s="14">
        <v>33</v>
      </c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1:8" x14ac:dyDescent="0.25">
      <c r="A52" s="14">
        <v>33</v>
      </c>
      <c r="B52" s="20" t="s">
        <v>88</v>
      </c>
      <c r="C52" s="21" t="s">
        <v>25</v>
      </c>
      <c r="D52" s="22">
        <v>468</v>
      </c>
      <c r="E52" s="33"/>
      <c r="F52" s="32">
        <f>D52*Zdroj!E44</f>
        <v>1216.8</v>
      </c>
      <c r="G52" s="23"/>
      <c r="H52" s="23"/>
    </row>
    <row r="53" spans="1:8" x14ac:dyDescent="0.25">
      <c r="A53" s="14">
        <v>33</v>
      </c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1:8" x14ac:dyDescent="0.25">
      <c r="A54" s="14">
        <v>33</v>
      </c>
      <c r="B54" s="20" t="s">
        <v>89</v>
      </c>
      <c r="C54" s="21" t="s">
        <v>25</v>
      </c>
      <c r="D54" s="22">
        <v>1428</v>
      </c>
      <c r="E54" s="33"/>
      <c r="F54" s="32">
        <f>D54*Zdroj!E45</f>
        <v>1713.6</v>
      </c>
      <c r="G54" s="23"/>
      <c r="H54" s="23"/>
    </row>
    <row r="55" spans="1:8" x14ac:dyDescent="0.25">
      <c r="A55" s="14">
        <v>33</v>
      </c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1:8" x14ac:dyDescent="0.25">
      <c r="A56" s="14">
        <v>33</v>
      </c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1:8" x14ac:dyDescent="0.25">
      <c r="A57" s="14">
        <v>33</v>
      </c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1:8" x14ac:dyDescent="0.25">
      <c r="A58" s="14">
        <v>33</v>
      </c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1:8" x14ac:dyDescent="0.25">
      <c r="A59" s="14">
        <v>33</v>
      </c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1:8" x14ac:dyDescent="0.25">
      <c r="B60" s="24" t="s">
        <v>46</v>
      </c>
      <c r="C60" s="21"/>
      <c r="D60" s="25"/>
      <c r="E60" s="33"/>
      <c r="F60" s="33"/>
      <c r="G60" s="23"/>
      <c r="H60" s="23"/>
    </row>
    <row r="61" spans="1:8" x14ac:dyDescent="0.25">
      <c r="A61" s="14">
        <v>33</v>
      </c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1:8" x14ac:dyDescent="0.25">
      <c r="A62" s="14">
        <v>33</v>
      </c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1:8" x14ac:dyDescent="0.25">
      <c r="A63" s="14">
        <v>33</v>
      </c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1:8" x14ac:dyDescent="0.25">
      <c r="A64" s="14">
        <v>33</v>
      </c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1:9" x14ac:dyDescent="0.25">
      <c r="A65" s="14">
        <v>33</v>
      </c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1:9" x14ac:dyDescent="0.25">
      <c r="B66" s="24" t="s">
        <v>52</v>
      </c>
      <c r="C66" s="21"/>
      <c r="D66" s="25"/>
      <c r="E66" s="33"/>
      <c r="F66" s="33"/>
      <c r="G66" s="23"/>
      <c r="H66" s="23"/>
    </row>
    <row r="67" spans="1:9" x14ac:dyDescent="0.25">
      <c r="A67" s="14">
        <v>33</v>
      </c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1:9" x14ac:dyDescent="0.25">
      <c r="A68" s="14">
        <v>33</v>
      </c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1:9" x14ac:dyDescent="0.25">
      <c r="A69" s="14">
        <v>33</v>
      </c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1:9" x14ac:dyDescent="0.25">
      <c r="A70" s="14">
        <v>33</v>
      </c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1:9" x14ac:dyDescent="0.25">
      <c r="B71" s="26" t="s">
        <v>64</v>
      </c>
      <c r="C71" s="27" t="s">
        <v>60</v>
      </c>
      <c r="D71" s="28"/>
      <c r="E71" s="34">
        <f>SUM(E9:E70)</f>
        <v>3271.6200000000003</v>
      </c>
      <c r="F71" s="34">
        <f>SUM(F9:F70)</f>
        <v>22839.184999999998</v>
      </c>
      <c r="G71" s="23"/>
      <c r="H71" s="23"/>
    </row>
    <row r="72" spans="1:9" x14ac:dyDescent="0.25">
      <c r="B72" s="20" t="s">
        <v>55</v>
      </c>
      <c r="C72" s="21" t="s">
        <v>56</v>
      </c>
      <c r="D72" s="25"/>
      <c r="E72" s="41">
        <v>8615.1034449199979</v>
      </c>
      <c r="F72" s="41"/>
      <c r="I72" s="40"/>
    </row>
    <row r="73" spans="1:9" ht="18.75" x14ac:dyDescent="0.3">
      <c r="B73" s="29" t="s">
        <v>93</v>
      </c>
      <c r="C73" s="21" t="s">
        <v>60</v>
      </c>
      <c r="D73" s="21"/>
      <c r="E73" s="56">
        <f>E71+F71+E72</f>
        <v>34725.908444919995</v>
      </c>
      <c r="F73" s="57"/>
    </row>
    <row r="74" spans="1:9" x14ac:dyDescent="0.25">
      <c r="B74" s="14" t="s">
        <v>91</v>
      </c>
      <c r="C74" s="14" t="s">
        <v>92</v>
      </c>
      <c r="D74" s="14">
        <v>1.4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10A-REF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2015-09-18T13:43:15Z</dcterms:modified>
</cp:coreProperties>
</file>